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PJ人事共有\人事第二係\4-3.生医研\01_常勤\01_教員選考\01_教授\R090401まで_学際生命科学部門教授２名（〇〇）_概算要求絡み\02.選考委員会\02.第1回（公募要領等審議）\"/>
    </mc:Choice>
  </mc:AlternateContent>
  <xr:revisionPtr revIDLastSave="0" documentId="13_ncr:1_{E2DB5624-07AF-48EB-983E-BA64D4CBAC8A}" xr6:coauthVersionLast="47" xr6:coauthVersionMax="47" xr10:uidLastSave="{00000000-0000-0000-0000-000000000000}"/>
  <bookViews>
    <workbookView xWindow="975" yWindow="555" windowWidth="13380" windowHeight="12600" xr2:uid="{00000000-000D-0000-FFFF-FFFF00000000}"/>
  </bookViews>
  <sheets>
    <sheet name="Sheet1" sheetId="1" r:id="rId1"/>
  </sheets>
  <definedNames>
    <definedName name="_xlnm.Print_Area" localSheetId="0">Sheet1!$A$1:$K$43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" i="1" l="1"/>
  <c r="J4" i="1"/>
  <c r="I5" i="1"/>
  <c r="I6" i="1"/>
  <c r="J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J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3" i="1"/>
  <c r="G22" i="1"/>
  <c r="D22" i="1"/>
  <c r="F22" i="1"/>
  <c r="E22" i="1"/>
  <c r="J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人事二係</author>
  </authors>
  <commentList>
    <comment ref="F3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Web of ScienceあるいはScopus
の参照した方の列に記入する</t>
        </r>
      </text>
    </comment>
    <comment ref="G3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Web of ScienceあるいはScopus
の参照した方の列に記入する</t>
        </r>
      </text>
    </comment>
  </commentList>
</comments>
</file>

<file path=xl/sharedStrings.xml><?xml version="1.0" encoding="utf-8"?>
<sst xmlns="http://schemas.openxmlformats.org/spreadsheetml/2006/main" count="47" uniqueCount="47">
  <si>
    <t>氏名</t>
    <rPh sb="0" eb="2">
      <t>シメイ</t>
    </rPh>
    <phoneticPr fontId="2"/>
  </si>
  <si>
    <t>Journal名</t>
    <rPh sb="7" eb="8">
      <t>メイ</t>
    </rPh>
    <phoneticPr fontId="2"/>
  </si>
  <si>
    <t>貢献度配点基準</t>
    <rPh sb="0" eb="3">
      <t>コウケンド</t>
    </rPh>
    <rPh sb="3" eb="5">
      <t>ハイテン</t>
    </rPh>
    <rPh sb="5" eb="7">
      <t>キジュン</t>
    </rPh>
    <phoneticPr fontId="2"/>
  </si>
  <si>
    <t>貢献度配点</t>
    <rPh sb="0" eb="3">
      <t>コウケンド</t>
    </rPh>
    <rPh sb="3" eb="5">
      <t>ハイテン</t>
    </rPh>
    <phoneticPr fontId="2"/>
  </si>
  <si>
    <t>発表年</t>
    <rPh sb="0" eb="2">
      <t>ハッピョウ</t>
    </rPh>
    <rPh sb="2" eb="3">
      <t>ネン</t>
    </rPh>
    <phoneticPr fontId="2"/>
  </si>
  <si>
    <t>主著等：</t>
    <rPh sb="0" eb="2">
      <t>シュチョ</t>
    </rPh>
    <rPh sb="2" eb="3">
      <t>トウ</t>
    </rPh>
    <phoneticPr fontId="2"/>
  </si>
  <si>
    <t>Author</t>
  </si>
  <si>
    <t>貢献度配点計</t>
    <rPh sb="0" eb="3">
      <t>コウケンド</t>
    </rPh>
    <rPh sb="3" eb="5">
      <t>ハイテン</t>
    </rPh>
    <rPh sb="5" eb="6">
      <t>ケイ</t>
    </rPh>
    <phoneticPr fontId="2"/>
  </si>
  <si>
    <t>原著番号</t>
    <rPh sb="0" eb="2">
      <t>ゲンチョ</t>
    </rPh>
    <rPh sb="2" eb="4">
      <t>バンゴウ</t>
    </rPh>
    <phoneticPr fontId="2"/>
  </si>
  <si>
    <t>【記入上の注意】</t>
    <rPh sb="1" eb="3">
      <t>キニュウ</t>
    </rPh>
    <rPh sb="3" eb="4">
      <t>ジョウ</t>
    </rPh>
    <rPh sb="5" eb="7">
      <t>チュウイ</t>
    </rPh>
    <phoneticPr fontId="2"/>
  </si>
  <si>
    <t>ＩＦ</t>
    <phoneticPr fontId="2"/>
  </si>
  <si>
    <t>○○　○○</t>
    <phoneticPr fontId="2"/>
  </si>
  <si>
    <t>△△△△△△△△</t>
    <phoneticPr fontId="2"/>
  </si>
  <si>
    <t>□□□□□</t>
    <phoneticPr fontId="2"/>
  </si>
  <si>
    <t>◇◇◇◇◇◇</t>
    <phoneticPr fontId="2"/>
  </si>
  <si>
    <t>■■■■</t>
    <phoneticPr fontId="2"/>
  </si>
  <si>
    <r>
      <t>貢献度配点＝</t>
    </r>
    <r>
      <rPr>
        <sz val="11"/>
        <rFont val="ＭＳ Ｐゴシック"/>
        <family val="3"/>
        <charset val="128"/>
      </rPr>
      <t>ＩＦ*貢献度配点基準　（自動で計算されます。）</t>
    </r>
    <rPh sb="0" eb="3">
      <t>コウケンド</t>
    </rPh>
    <rPh sb="3" eb="5">
      <t>ハイテン</t>
    </rPh>
    <rPh sb="9" eb="12">
      <t>コウケンド</t>
    </rPh>
    <rPh sb="12" eb="14">
      <t>ハイテン</t>
    </rPh>
    <rPh sb="14" eb="16">
      <t>キジュン</t>
    </rPh>
    <rPh sb="18" eb="20">
      <t>ジドウ</t>
    </rPh>
    <rPh sb="21" eb="23">
      <t>ケイサン</t>
    </rPh>
    <phoneticPr fontId="2"/>
  </si>
  <si>
    <t>Ｆ</t>
  </si>
  <si>
    <t>Ｆ</t>
    <phoneticPr fontId="2"/>
  </si>
  <si>
    <t>Ｓ</t>
  </si>
  <si>
    <t>Ｓ</t>
    <phoneticPr fontId="2"/>
  </si>
  <si>
    <t>Ｔ</t>
    <phoneticPr fontId="2"/>
  </si>
  <si>
    <t>Ｌ</t>
  </si>
  <si>
    <t>Ｌ</t>
    <phoneticPr fontId="2"/>
  </si>
  <si>
    <t>Ｃ</t>
    <phoneticPr fontId="2"/>
  </si>
  <si>
    <t>Ｅ</t>
  </si>
  <si>
    <t>Ｅ</t>
    <phoneticPr fontId="2"/>
  </si>
  <si>
    <t>Ｆ：first  Ｆ＊：co-first　Ｓ：second　Ｔ：third　Ｌ：last　Ｃ：corresponding, Ｃ＊：co-corresponding　Ｅ：その他</t>
    <rPh sb="86" eb="87">
      <t>タ</t>
    </rPh>
    <phoneticPr fontId="2"/>
  </si>
  <si>
    <t>貢献度配点基準：Ｆ・Ｆ＊・Ｃ・Ｃ＊・Ｌ＝１，Ｓ＝０．５，Ｔ＝０．２５，Ｅ＝０．１</t>
    <rPh sb="0" eb="3">
      <t>コウケンド</t>
    </rPh>
    <rPh sb="3" eb="5">
      <t>ハイテン</t>
    </rPh>
    <rPh sb="5" eb="7">
      <t>キジュン</t>
    </rPh>
    <phoneticPr fontId="2"/>
  </si>
  <si>
    <t>主著等：first author, co-first author, corresponding author, co-corresponding author</t>
    <rPh sb="0" eb="2">
      <t>シュチョ</t>
    </rPh>
    <rPh sb="2" eb="3">
      <t>トウ</t>
    </rPh>
    <phoneticPr fontId="2"/>
  </si>
  <si>
    <t>　　　　　またはlast authorの論文のimpact factor(IF)合計　（自動で計算されます。）</t>
    <phoneticPr fontId="2"/>
  </si>
  <si>
    <t>Ｆ＊</t>
    <phoneticPr fontId="2"/>
  </si>
  <si>
    <t>Ｃ＊</t>
    <phoneticPr fontId="2"/>
  </si>
  <si>
    <r>
      <t>論文総数：</t>
    </r>
    <r>
      <rPr>
        <sz val="11"/>
        <rFont val="ＭＳ Ｐゴシック"/>
        <family val="3"/>
        <charset val="128"/>
      </rPr>
      <t>　</t>
    </r>
    <rPh sb="0" eb="2">
      <t>ロンブン</t>
    </rPh>
    <rPh sb="2" eb="4">
      <t>ソウスウ</t>
    </rPh>
    <phoneticPr fontId="2"/>
  </si>
  <si>
    <t>４．原著番号は１から順に記入してください。</t>
    <rPh sb="12" eb="14">
      <t>キニュウ</t>
    </rPh>
    <phoneticPr fontId="2"/>
  </si>
  <si>
    <t>５．総説は当一覧表には計上しないでください。</t>
    <phoneticPr fontId="2"/>
  </si>
  <si>
    <t>ＣＩ(WS)</t>
    <phoneticPr fontId="2"/>
  </si>
  <si>
    <t>ＣＩ(SC)</t>
    <phoneticPr fontId="2"/>
  </si>
  <si>
    <t>※「貢献度配点計」、「主著等」は自動計算されますが、表示数値の正否について必ずご自身にてご確認ください。</t>
    <rPh sb="2" eb="5">
      <t>コウケンド</t>
    </rPh>
    <rPh sb="5" eb="7">
      <t>ハイテン</t>
    </rPh>
    <rPh sb="7" eb="8">
      <t>ケイ</t>
    </rPh>
    <rPh sb="11" eb="13">
      <t>シュチョ</t>
    </rPh>
    <rPh sb="13" eb="14">
      <t>トウ</t>
    </rPh>
    <rPh sb="16" eb="18">
      <t>ジドウ</t>
    </rPh>
    <rPh sb="18" eb="20">
      <t>ケイサン</t>
    </rPh>
    <rPh sb="26" eb="28">
      <t>ヒョウジ</t>
    </rPh>
    <rPh sb="28" eb="30">
      <t>スウチ</t>
    </rPh>
    <rPh sb="31" eb="33">
      <t>セイヒ</t>
    </rPh>
    <rPh sb="37" eb="38">
      <t>カナラ</t>
    </rPh>
    <rPh sb="40" eb="42">
      <t>ジシン</t>
    </rPh>
    <rPh sb="45" eb="47">
      <t>カクニン</t>
    </rPh>
    <phoneticPr fontId="2"/>
  </si>
  <si>
    <r>
      <t>１．IFは</t>
    </r>
    <r>
      <rPr>
        <sz val="11"/>
        <color indexed="12"/>
        <rFont val="ＭＳ Ｐゴシック"/>
        <family val="3"/>
        <charset val="128"/>
      </rPr>
      <t>2024年</t>
    </r>
    <r>
      <rPr>
        <sz val="11"/>
        <rFont val="ＭＳ Ｐゴシック"/>
        <family val="3"/>
        <charset val="128"/>
      </rPr>
      <t xml:space="preserve">のものを利用してください。 </t>
    </r>
    <r>
      <rPr>
        <sz val="11"/>
        <color indexed="10"/>
        <rFont val="ＭＳ Ｐゴシック"/>
        <family val="3"/>
        <charset val="128"/>
      </rPr>
      <t>https://jcr.clarivate.com</t>
    </r>
    <rPh sb="9" eb="10">
      <t>ネン</t>
    </rPh>
    <phoneticPr fontId="2"/>
  </si>
  <si>
    <t>２．CIは以下いずれか参照した方の列に記入する。</t>
    <rPh sb="5" eb="7">
      <t>イカ</t>
    </rPh>
    <phoneticPr fontId="2"/>
  </si>
  <si>
    <r>
      <t>　　・Web of Science</t>
    </r>
    <r>
      <rPr>
        <sz val="11"/>
        <color indexed="10"/>
        <rFont val="ＭＳ Ｐゴシック"/>
        <family val="3"/>
        <charset val="128"/>
      </rPr>
      <t>（https://www.webofscience.com）</t>
    </r>
    <phoneticPr fontId="2"/>
  </si>
  <si>
    <r>
      <t>　　・Scopus</t>
    </r>
    <r>
      <rPr>
        <sz val="11"/>
        <color indexed="10"/>
        <rFont val="ＭＳ Ｐゴシック"/>
        <family val="3"/>
        <charset val="128"/>
      </rPr>
      <t>（https://www.scopus.com）</t>
    </r>
    <phoneticPr fontId="2"/>
  </si>
  <si>
    <t>３．業績目録（様式２－２）原著論文に記載の論文をすべて記入し、原著番号には業績目録（様式２－２）原著論文</t>
    <rPh sb="2" eb="4">
      <t>ギョウセキ</t>
    </rPh>
    <rPh sb="4" eb="6">
      <t>モクロク</t>
    </rPh>
    <rPh sb="7" eb="9">
      <t>ヨウシキ</t>
    </rPh>
    <rPh sb="13" eb="15">
      <t>ゲンチョ</t>
    </rPh>
    <rPh sb="15" eb="17">
      <t>ロンブン</t>
    </rPh>
    <rPh sb="18" eb="20">
      <t>キサイ</t>
    </rPh>
    <rPh sb="21" eb="23">
      <t>ロンブン</t>
    </rPh>
    <rPh sb="27" eb="29">
      <t>キニュウ</t>
    </rPh>
    <rPh sb="31" eb="33">
      <t>ゲンチョ</t>
    </rPh>
    <rPh sb="33" eb="35">
      <t>バンゴウ</t>
    </rPh>
    <rPh sb="50" eb="52">
      <t>ロンブン</t>
    </rPh>
    <phoneticPr fontId="2"/>
  </si>
  <si>
    <t>　　と同じ番号を付してください。</t>
    <phoneticPr fontId="2"/>
  </si>
  <si>
    <t>６．査読あり原著論文のみ対象です。</t>
    <rPh sb="2" eb="4">
      <t>サドク</t>
    </rPh>
    <rPh sb="6" eb="8">
      <t>ゲンチョ</t>
    </rPh>
    <rPh sb="8" eb="10">
      <t>ロンブン</t>
    </rPh>
    <rPh sb="12" eb="14">
      <t>タイショウ</t>
    </rPh>
    <phoneticPr fontId="2"/>
  </si>
  <si>
    <t>(様式４)　　　　　　　　　　　　　　　　　　　　　　　　    　教授選ＩＦ等一覧表</t>
    <rPh sb="1" eb="3">
      <t>ヨウシキ</t>
    </rPh>
    <rPh sb="34" eb="36">
      <t>キョウジュ</t>
    </rPh>
    <rPh sb="36" eb="37">
      <t>セン</t>
    </rPh>
    <rPh sb="39" eb="40">
      <t>トウ</t>
    </rPh>
    <rPh sb="40" eb="43">
      <t>イチランヒョウ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</si>
</sst>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sz val="11"/>
      <color indexed="12"/>
      <name val="ＭＳ Ｐゴシック"/>
      <family val="3"/>
      <charset val="128"/>
    </font>
    <font>
      <sz val="11"/>
      <color indexed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Font="1">
      <alignment vertical="center"/>
    </xf>
    <xf numFmtId="0" fontId="4" fillId="0" borderId="9" xfId="0" applyFont="1" applyBorder="1">
      <alignment vertical="center"/>
    </xf>
    <xf numFmtId="0" fontId="0" fillId="0" borderId="0" xfId="0" applyFont="1" applyAlignment="1">
      <alignment vertical="top"/>
    </xf>
    <xf numFmtId="0" fontId="4" fillId="0" borderId="0" xfId="0" applyFont="1" applyBorder="1">
      <alignment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2" borderId="0" xfId="0" applyFill="1" applyAlignment="1">
      <alignment vertical="top"/>
    </xf>
    <xf numFmtId="0" fontId="4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right" vertical="center" shrinkToFit="1"/>
    </xf>
    <xf numFmtId="0" fontId="1" fillId="0" borderId="23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4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24.75" customHeight="1"/>
  <cols>
    <col min="1" max="1" width="13" style="5" customWidth="1"/>
    <col min="2" max="2" width="8.625" style="5" customWidth="1"/>
    <col min="3" max="3" width="11.125" style="5" customWidth="1"/>
    <col min="4" max="5" width="6.5" style="5" customWidth="1"/>
    <col min="6" max="6" width="8.125" style="5" bestFit="1" customWidth="1"/>
    <col min="7" max="7" width="8" style="5" bestFit="1" customWidth="1"/>
    <col min="8" max="8" width="6.875" style="5" bestFit="1" customWidth="1"/>
    <col min="9" max="9" width="16.375" style="5" bestFit="1" customWidth="1"/>
    <col min="10" max="10" width="11" style="5" bestFit="1" customWidth="1"/>
    <col min="11" max="11" width="7.625" style="5" bestFit="1" customWidth="1"/>
    <col min="12" max="12" width="9" style="5"/>
    <col min="13" max="13" width="4.5" style="5" bestFit="1" customWidth="1"/>
    <col min="14" max="14" width="5.5" style="5" bestFit="1" customWidth="1"/>
    <col min="15" max="16384" width="9" style="5"/>
  </cols>
  <sheetData>
    <row r="1" spans="1:12" s="4" customFormat="1" ht="24.75" customHeight="1">
      <c r="A1" s="47" t="s">
        <v>46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s="4" customFormat="1" ht="12.75" customHeight="1" thickBot="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2" ht="24.75" customHeight="1" thickBot="1">
      <c r="A3" s="1" t="s">
        <v>0</v>
      </c>
      <c r="B3" s="7" t="s">
        <v>8</v>
      </c>
      <c r="C3" s="49" t="s">
        <v>1</v>
      </c>
      <c r="D3" s="50"/>
      <c r="E3" s="2" t="s">
        <v>10</v>
      </c>
      <c r="F3" s="31" t="s">
        <v>36</v>
      </c>
      <c r="G3" s="32" t="s">
        <v>37</v>
      </c>
      <c r="H3" s="2" t="s">
        <v>6</v>
      </c>
      <c r="I3" s="2" t="s">
        <v>2</v>
      </c>
      <c r="J3" s="2" t="s">
        <v>3</v>
      </c>
      <c r="K3" s="3" t="s">
        <v>4</v>
      </c>
    </row>
    <row r="4" spans="1:12" ht="24.75" customHeight="1">
      <c r="A4" s="44" t="s">
        <v>11</v>
      </c>
      <c r="B4" s="8">
        <v>1</v>
      </c>
      <c r="C4" s="51" t="s">
        <v>12</v>
      </c>
      <c r="D4" s="52"/>
      <c r="E4" s="9">
        <v>3</v>
      </c>
      <c r="F4" s="28">
        <v>0</v>
      </c>
      <c r="G4" s="26">
        <v>0</v>
      </c>
      <c r="H4" s="9" t="s">
        <v>22</v>
      </c>
      <c r="I4" s="24">
        <f t="shared" ref="I4:I21" si="0">IF(ISERROR(VLOOKUP(H4,$J$45:$K$52,2,0)),"",VLOOKUP(H4,$J$45:$K$52,2,0))</f>
        <v>1</v>
      </c>
      <c r="J4" s="24">
        <f t="shared" ref="J4:J7" si="1">IF(ISERROR(E4*I4),"",(E4*I4))</f>
        <v>3</v>
      </c>
      <c r="K4" s="10">
        <v>1996</v>
      </c>
      <c r="L4" s="21"/>
    </row>
    <row r="5" spans="1:12" ht="24.75" customHeight="1">
      <c r="A5" s="45"/>
      <c r="B5" s="11">
        <v>2</v>
      </c>
      <c r="C5" s="40" t="s">
        <v>13</v>
      </c>
      <c r="D5" s="41"/>
      <c r="E5" s="11">
        <v>6.3869999999999996</v>
      </c>
      <c r="F5" s="29">
        <v>5</v>
      </c>
      <c r="G5" s="25">
        <v>5</v>
      </c>
      <c r="H5" s="11" t="s">
        <v>25</v>
      </c>
      <c r="I5" s="24">
        <f t="shared" si="0"/>
        <v>0.1</v>
      </c>
      <c r="J5" s="24">
        <f t="shared" si="1"/>
        <v>0.63870000000000005</v>
      </c>
      <c r="K5" s="12">
        <v>1997</v>
      </c>
      <c r="L5" s="21"/>
    </row>
    <row r="6" spans="1:12" ht="24.75" customHeight="1">
      <c r="A6" s="45"/>
      <c r="B6" s="11">
        <v>3</v>
      </c>
      <c r="C6" s="40" t="s">
        <v>14</v>
      </c>
      <c r="D6" s="41"/>
      <c r="E6" s="11">
        <v>5.7960000000000003</v>
      </c>
      <c r="F6" s="29">
        <v>45</v>
      </c>
      <c r="G6" s="25">
        <v>45</v>
      </c>
      <c r="H6" s="11" t="s">
        <v>17</v>
      </c>
      <c r="I6" s="24">
        <f t="shared" si="0"/>
        <v>1</v>
      </c>
      <c r="J6" s="24">
        <f t="shared" si="1"/>
        <v>5.7960000000000003</v>
      </c>
      <c r="K6" s="12">
        <v>2005</v>
      </c>
      <c r="L6" s="21"/>
    </row>
    <row r="7" spans="1:12" ht="24.75" customHeight="1">
      <c r="A7" s="45"/>
      <c r="B7" s="11">
        <v>4</v>
      </c>
      <c r="C7" s="40" t="s">
        <v>15</v>
      </c>
      <c r="D7" s="41"/>
      <c r="E7" s="11">
        <v>4.8360000000000003</v>
      </c>
      <c r="F7" s="29">
        <v>29</v>
      </c>
      <c r="G7" s="25">
        <v>29</v>
      </c>
      <c r="H7" s="11" t="s">
        <v>19</v>
      </c>
      <c r="I7" s="24">
        <f t="shared" si="0"/>
        <v>0.5</v>
      </c>
      <c r="J7" s="24">
        <f t="shared" si="1"/>
        <v>2.4180000000000001</v>
      </c>
      <c r="K7" s="12">
        <v>2006</v>
      </c>
      <c r="L7" s="21"/>
    </row>
    <row r="8" spans="1:12" ht="24.75" customHeight="1">
      <c r="A8" s="45"/>
      <c r="B8" s="11"/>
      <c r="C8" s="40"/>
      <c r="D8" s="41"/>
      <c r="E8" s="9"/>
      <c r="F8" s="28"/>
      <c r="G8" s="26"/>
      <c r="H8" s="22"/>
      <c r="I8" s="24" t="str">
        <f t="shared" si="0"/>
        <v/>
      </c>
      <c r="J8" s="24" t="str">
        <f>IF(ISERROR(E8*I8),"",(E8*I8))</f>
        <v/>
      </c>
      <c r="K8" s="10"/>
      <c r="L8" s="21"/>
    </row>
    <row r="9" spans="1:12" ht="24.75" customHeight="1">
      <c r="A9" s="45"/>
      <c r="B9" s="11"/>
      <c r="C9" s="40"/>
      <c r="D9" s="41"/>
      <c r="E9" s="11"/>
      <c r="F9" s="29"/>
      <c r="G9" s="34"/>
      <c r="H9" s="22"/>
      <c r="I9" s="24" t="str">
        <f t="shared" si="0"/>
        <v/>
      </c>
      <c r="J9" s="24" t="str">
        <f t="shared" ref="J9:J21" si="2">IF(ISERROR(E9*I9),"",(E9*I9))</f>
        <v/>
      </c>
      <c r="K9" s="12"/>
      <c r="L9" s="21"/>
    </row>
    <row r="10" spans="1:12" ht="24.75" customHeight="1">
      <c r="A10" s="45"/>
      <c r="B10" s="11"/>
      <c r="C10" s="40"/>
      <c r="D10" s="41"/>
      <c r="E10" s="11"/>
      <c r="F10" s="29"/>
      <c r="G10" s="34"/>
      <c r="H10" s="22"/>
      <c r="I10" s="24" t="str">
        <f t="shared" si="0"/>
        <v/>
      </c>
      <c r="J10" s="24" t="str">
        <f t="shared" si="2"/>
        <v/>
      </c>
      <c r="K10" s="12"/>
      <c r="L10" s="21"/>
    </row>
    <row r="11" spans="1:12" ht="24.75" customHeight="1">
      <c r="A11" s="45"/>
      <c r="B11" s="11"/>
      <c r="C11" s="40"/>
      <c r="D11" s="41"/>
      <c r="E11" s="11"/>
      <c r="F11" s="29"/>
      <c r="G11" s="34"/>
      <c r="H11" s="22"/>
      <c r="I11" s="24" t="str">
        <f t="shared" si="0"/>
        <v/>
      </c>
      <c r="J11" s="24" t="str">
        <f t="shared" si="2"/>
        <v/>
      </c>
      <c r="K11" s="12"/>
      <c r="L11" s="21"/>
    </row>
    <row r="12" spans="1:12" ht="24.75" customHeight="1">
      <c r="A12" s="45"/>
      <c r="B12" s="11"/>
      <c r="C12" s="40"/>
      <c r="D12" s="41"/>
      <c r="E12" s="9"/>
      <c r="F12" s="28"/>
      <c r="G12" s="26"/>
      <c r="H12" s="22"/>
      <c r="I12" s="24" t="str">
        <f t="shared" si="0"/>
        <v/>
      </c>
      <c r="J12" s="24" t="str">
        <f t="shared" si="2"/>
        <v/>
      </c>
      <c r="K12" s="10"/>
      <c r="L12" s="21"/>
    </row>
    <row r="13" spans="1:12" ht="24.75" customHeight="1">
      <c r="A13" s="45"/>
      <c r="B13" s="11"/>
      <c r="C13" s="40"/>
      <c r="D13" s="41"/>
      <c r="E13" s="11"/>
      <c r="F13" s="29"/>
      <c r="G13" s="34"/>
      <c r="H13" s="22"/>
      <c r="I13" s="24" t="str">
        <f t="shared" si="0"/>
        <v/>
      </c>
      <c r="J13" s="24" t="str">
        <f t="shared" si="2"/>
        <v/>
      </c>
      <c r="K13" s="12"/>
      <c r="L13" s="21"/>
    </row>
    <row r="14" spans="1:12" ht="24.75" customHeight="1">
      <c r="A14" s="45"/>
      <c r="B14" s="11"/>
      <c r="C14" s="40"/>
      <c r="D14" s="41"/>
      <c r="E14" s="11"/>
      <c r="F14" s="29"/>
      <c r="G14" s="34"/>
      <c r="H14" s="22"/>
      <c r="I14" s="24" t="str">
        <f t="shared" si="0"/>
        <v/>
      </c>
      <c r="J14" s="24" t="str">
        <f t="shared" si="2"/>
        <v/>
      </c>
      <c r="K14" s="12"/>
      <c r="L14" s="21"/>
    </row>
    <row r="15" spans="1:12" ht="24.75" customHeight="1">
      <c r="A15" s="45"/>
      <c r="B15" s="11"/>
      <c r="C15" s="40"/>
      <c r="D15" s="41"/>
      <c r="E15" s="11"/>
      <c r="F15" s="29"/>
      <c r="G15" s="34"/>
      <c r="H15" s="22"/>
      <c r="I15" s="24" t="str">
        <f t="shared" si="0"/>
        <v/>
      </c>
      <c r="J15" s="24" t="str">
        <f t="shared" si="2"/>
        <v/>
      </c>
      <c r="K15" s="12"/>
      <c r="L15" s="21"/>
    </row>
    <row r="16" spans="1:12" ht="24.75" customHeight="1">
      <c r="A16" s="45"/>
      <c r="B16" s="11"/>
      <c r="C16" s="40"/>
      <c r="D16" s="41"/>
      <c r="E16" s="11"/>
      <c r="F16" s="29"/>
      <c r="G16" s="25"/>
      <c r="H16" s="11"/>
      <c r="I16" s="24" t="str">
        <f t="shared" si="0"/>
        <v/>
      </c>
      <c r="J16" s="24" t="str">
        <f t="shared" si="2"/>
        <v/>
      </c>
      <c r="K16" s="12"/>
      <c r="L16" s="21"/>
    </row>
    <row r="17" spans="1:12" ht="24.75" customHeight="1">
      <c r="A17" s="45"/>
      <c r="B17" s="11"/>
      <c r="C17" s="40"/>
      <c r="D17" s="41"/>
      <c r="E17" s="11"/>
      <c r="F17" s="29"/>
      <c r="G17" s="25"/>
      <c r="H17" s="11"/>
      <c r="I17" s="24" t="str">
        <f t="shared" si="0"/>
        <v/>
      </c>
      <c r="J17" s="24" t="str">
        <f t="shared" si="2"/>
        <v/>
      </c>
      <c r="K17" s="12"/>
      <c r="L17" s="21"/>
    </row>
    <row r="18" spans="1:12" ht="24.75" customHeight="1">
      <c r="A18" s="45"/>
      <c r="B18" s="11"/>
      <c r="C18" s="40"/>
      <c r="D18" s="41"/>
      <c r="E18" s="11"/>
      <c r="F18" s="29"/>
      <c r="G18" s="25"/>
      <c r="H18" s="11"/>
      <c r="I18" s="24" t="str">
        <f t="shared" si="0"/>
        <v/>
      </c>
      <c r="J18" s="24" t="str">
        <f t="shared" si="2"/>
        <v/>
      </c>
      <c r="K18" s="12"/>
      <c r="L18" s="21"/>
    </row>
    <row r="19" spans="1:12" ht="24.75" customHeight="1">
      <c r="A19" s="45"/>
      <c r="B19" s="11"/>
      <c r="C19" s="40"/>
      <c r="D19" s="41"/>
      <c r="E19" s="11"/>
      <c r="F19" s="29"/>
      <c r="G19" s="25"/>
      <c r="H19" s="11"/>
      <c r="I19" s="24" t="str">
        <f t="shared" si="0"/>
        <v/>
      </c>
      <c r="J19" s="24" t="str">
        <f t="shared" si="2"/>
        <v/>
      </c>
      <c r="K19" s="12"/>
      <c r="L19" s="21"/>
    </row>
    <row r="20" spans="1:12" ht="24.75" customHeight="1">
      <c r="A20" s="45"/>
      <c r="B20" s="11"/>
      <c r="C20" s="40"/>
      <c r="D20" s="41"/>
      <c r="E20" s="11"/>
      <c r="F20" s="29"/>
      <c r="G20" s="25"/>
      <c r="H20" s="11"/>
      <c r="I20" s="24" t="str">
        <f t="shared" si="0"/>
        <v/>
      </c>
      <c r="J20" s="24" t="str">
        <f t="shared" si="2"/>
        <v/>
      </c>
      <c r="K20" s="12"/>
      <c r="L20" s="21"/>
    </row>
    <row r="21" spans="1:12" ht="24.75" customHeight="1" thickBot="1">
      <c r="A21" s="46"/>
      <c r="B21" s="8"/>
      <c r="C21" s="40"/>
      <c r="D21" s="41"/>
      <c r="E21" s="13"/>
      <c r="F21" s="30"/>
      <c r="G21" s="27"/>
      <c r="H21" s="13"/>
      <c r="I21" s="24" t="str">
        <f t="shared" si="0"/>
        <v/>
      </c>
      <c r="J21" s="24" t="str">
        <f t="shared" si="2"/>
        <v/>
      </c>
      <c r="K21" s="14"/>
      <c r="L21" s="21"/>
    </row>
    <row r="22" spans="1:12" ht="24.75" customHeight="1" thickBot="1">
      <c r="A22" s="15"/>
      <c r="B22" s="15"/>
      <c r="C22" s="35" t="s">
        <v>33</v>
      </c>
      <c r="D22" s="36">
        <f>COUNTA(C4:D21)</f>
        <v>4</v>
      </c>
      <c r="E22" s="37">
        <f>SUM(E4:E21)</f>
        <v>20.018999999999998</v>
      </c>
      <c r="F22" s="38">
        <f>SUM(F4:F21)</f>
        <v>79</v>
      </c>
      <c r="G22" s="39">
        <f>SUM(G4:G21)</f>
        <v>79</v>
      </c>
      <c r="H22" s="37"/>
      <c r="I22" s="37" t="s">
        <v>7</v>
      </c>
      <c r="J22" s="37">
        <f>SUM(J4:J21)</f>
        <v>11.852699999999999</v>
      </c>
      <c r="K22" s="37"/>
    </row>
    <row r="23" spans="1:12" ht="24.75" customHeight="1">
      <c r="I23" s="16" t="s">
        <v>5</v>
      </c>
      <c r="J23" s="16">
        <f>SUMIF(I4:I21,1,J4:J21)</f>
        <v>8.7959999999999994</v>
      </c>
    </row>
    <row r="24" spans="1:12" ht="24.75" customHeight="1">
      <c r="I24" s="16"/>
      <c r="J24" s="16"/>
    </row>
    <row r="25" spans="1:12" ht="13.5" customHeight="1"/>
    <row r="26" spans="1:12" ht="13.5" customHeight="1">
      <c r="A26" t="s">
        <v>27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2" ht="13.5" customHeight="1">
      <c r="A27" t="s">
        <v>28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2" ht="13.5" customHeight="1">
      <c r="A28" s="18" t="s">
        <v>16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2" ht="13.5" customHeight="1">
      <c r="A29" t="s">
        <v>29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1:12" ht="13.5" customHeight="1">
      <c r="A30" s="17" t="s">
        <v>30</v>
      </c>
      <c r="B30" s="20"/>
      <c r="C30" s="18"/>
      <c r="D30" s="18"/>
      <c r="E30" s="18"/>
      <c r="F30" s="18"/>
      <c r="G30" s="18"/>
      <c r="H30" s="18"/>
      <c r="I30" s="18"/>
      <c r="J30" s="18"/>
      <c r="K30" s="18"/>
    </row>
    <row r="31" spans="1:12" ht="13.5" customHeight="1">
      <c r="A31" s="17"/>
      <c r="B31" s="20"/>
      <c r="C31" s="18"/>
      <c r="D31" s="18"/>
      <c r="E31" s="18"/>
      <c r="F31" s="18"/>
      <c r="G31" s="18"/>
      <c r="H31" s="18"/>
      <c r="I31" s="18"/>
      <c r="J31" s="18"/>
      <c r="K31" s="18"/>
    </row>
    <row r="32" spans="1:12" ht="13.5" customHeight="1">
      <c r="A32" s="42" t="s">
        <v>38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13.5" customHeight="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13.5" customHeight="1">
      <c r="A34" s="20" t="s">
        <v>9</v>
      </c>
      <c r="B34" s="20"/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13.5" customHeight="1">
      <c r="A35" s="43" t="s">
        <v>39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spans="1:11" ht="13.5" customHeight="1">
      <c r="A36" s="33" t="s">
        <v>40</v>
      </c>
      <c r="B36" s="20"/>
      <c r="C36" s="18"/>
      <c r="D36" s="18"/>
      <c r="E36" s="18"/>
      <c r="F36" s="18"/>
      <c r="G36" s="18"/>
      <c r="H36" s="18"/>
      <c r="I36" s="18"/>
      <c r="J36" s="18"/>
      <c r="K36" s="18"/>
    </row>
    <row r="37" spans="1:11" ht="13.5" customHeight="1">
      <c r="A37" s="33" t="s">
        <v>41</v>
      </c>
      <c r="B37" s="20"/>
      <c r="C37" s="18"/>
      <c r="D37" s="18"/>
      <c r="E37" s="18"/>
      <c r="F37" s="18"/>
      <c r="G37" s="18"/>
      <c r="H37" s="18"/>
      <c r="I37" s="18"/>
      <c r="J37" s="18"/>
      <c r="K37" s="18"/>
    </row>
    <row r="38" spans="1:11" ht="13.5" customHeight="1">
      <c r="A38" s="33" t="s">
        <v>42</v>
      </c>
      <c r="B38" s="20"/>
      <c r="C38" s="18"/>
      <c r="D38" s="18"/>
      <c r="E38" s="18"/>
      <c r="F38" s="18"/>
      <c r="G38" s="18"/>
      <c r="H38" s="18"/>
      <c r="I38" s="18"/>
      <c r="J38" s="18"/>
      <c r="K38" s="18"/>
    </row>
    <row r="39" spans="1:11" s="18" customFormat="1" ht="13.5" customHeight="1">
      <c r="A39" s="20" t="s">
        <v>43</v>
      </c>
      <c r="B39" s="20"/>
    </row>
    <row r="40" spans="1:11" ht="13.5" customHeight="1">
      <c r="A40" s="20" t="s">
        <v>44</v>
      </c>
      <c r="B40" s="20"/>
      <c r="C40" s="18"/>
      <c r="D40" s="18"/>
      <c r="E40" s="18"/>
      <c r="F40" s="18"/>
      <c r="G40" s="18"/>
      <c r="H40" s="18"/>
      <c r="I40" s="18"/>
      <c r="J40" s="18"/>
      <c r="K40" s="18"/>
    </row>
    <row r="41" spans="1:11" ht="13.5" customHeight="1">
      <c r="A41" s="20" t="s">
        <v>34</v>
      </c>
      <c r="B41" s="20"/>
      <c r="C41" s="18"/>
      <c r="D41" s="18"/>
      <c r="E41" s="18"/>
      <c r="F41" s="18"/>
      <c r="G41" s="18"/>
      <c r="H41" s="18"/>
      <c r="I41" s="18"/>
      <c r="J41" s="18"/>
      <c r="K41" s="18"/>
    </row>
    <row r="42" spans="1:11" ht="13.5" customHeight="1">
      <c r="A42" s="20" t="s">
        <v>35</v>
      </c>
      <c r="B42" s="20"/>
      <c r="C42" s="18"/>
      <c r="D42" s="18"/>
      <c r="E42" s="18"/>
      <c r="F42" s="18"/>
      <c r="G42" s="18"/>
      <c r="H42" s="18"/>
      <c r="I42" s="18"/>
      <c r="J42" s="18"/>
      <c r="K42" s="18"/>
    </row>
    <row r="43" spans="1:11" ht="13.5" customHeight="1">
      <c r="A43" s="20" t="s">
        <v>45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5" spans="1:11" ht="24.75" customHeight="1">
      <c r="J45" s="22" t="s">
        <v>18</v>
      </c>
      <c r="K45" s="19">
        <v>1</v>
      </c>
    </row>
    <row r="46" spans="1:11" ht="24.75" customHeight="1">
      <c r="J46" s="22" t="s">
        <v>31</v>
      </c>
      <c r="K46" s="19">
        <v>1</v>
      </c>
    </row>
    <row r="47" spans="1:11" ht="24.75" customHeight="1">
      <c r="J47" s="22" t="s">
        <v>20</v>
      </c>
      <c r="K47" s="19">
        <v>0.5</v>
      </c>
    </row>
    <row r="48" spans="1:11" ht="24.75" customHeight="1">
      <c r="J48" s="22" t="s">
        <v>21</v>
      </c>
      <c r="K48" s="23">
        <v>0.25</v>
      </c>
    </row>
    <row r="49" spans="10:11" ht="24.75" customHeight="1">
      <c r="J49" s="22" t="s">
        <v>23</v>
      </c>
      <c r="K49" s="23">
        <v>1</v>
      </c>
    </row>
    <row r="50" spans="10:11" ht="24.75" customHeight="1">
      <c r="J50" s="22" t="s">
        <v>24</v>
      </c>
      <c r="K50" s="23">
        <v>1</v>
      </c>
    </row>
    <row r="51" spans="10:11" ht="24.75" customHeight="1">
      <c r="J51" s="22" t="s">
        <v>32</v>
      </c>
      <c r="K51" s="23">
        <v>1</v>
      </c>
    </row>
    <row r="52" spans="10:11" ht="24.75" customHeight="1">
      <c r="J52" s="22" t="s">
        <v>26</v>
      </c>
      <c r="K52" s="19">
        <v>0.1</v>
      </c>
    </row>
  </sheetData>
  <mergeCells count="24">
    <mergeCell ref="A32:K32"/>
    <mergeCell ref="A33:K33"/>
    <mergeCell ref="A35:K35"/>
    <mergeCell ref="A4:A21"/>
    <mergeCell ref="A1:K1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9:D19"/>
    <mergeCell ref="C20:D20"/>
    <mergeCell ref="C21:D21"/>
    <mergeCell ref="C14:D14"/>
    <mergeCell ref="C15:D15"/>
    <mergeCell ref="C16:D16"/>
    <mergeCell ref="C17:D17"/>
    <mergeCell ref="C18:D18"/>
  </mergeCells>
  <phoneticPr fontId="2"/>
  <dataValidations count="1">
    <dataValidation type="list" allowBlank="1" showInputMessage="1" showErrorMessage="1" sqref="H4:H21" xr:uid="{00000000-0002-0000-0000-000000000000}">
      <formula1>$J$45:$J$52</formula1>
    </dataValidation>
  </dataValidations>
  <pageMargins left="0.59055118110236227" right="0.19685039370078741" top="0.59055118110236227" bottom="0.39370078740157483" header="0.51181102362204722" footer="0.51181102362204722"/>
  <pageSetup paperSize="9" scale="92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kum-irie</dc:creator>
  <cp:lastModifiedBy>山下 智美</cp:lastModifiedBy>
  <cp:lastPrinted>2025-07-03T06:03:08Z</cp:lastPrinted>
  <dcterms:created xsi:type="dcterms:W3CDTF">2007-09-11T05:26:52Z</dcterms:created>
  <dcterms:modified xsi:type="dcterms:W3CDTF">2025-10-24T00:07:05Z</dcterms:modified>
</cp:coreProperties>
</file>